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Nasiry\Downloads\BOQs-for supplier\NGR Lot1\3- Nangrahr Lot Pachir Agam district-Static Health facilitice BoQ and Drawings -\10.Stone-masonry\"/>
    </mc:Choice>
  </mc:AlternateContent>
  <xr:revisionPtr revIDLastSave="0" documentId="13_ncr:1_{B0693756-2645-4CD5-ACC0-BFA5A2F5E62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ada kas Sherzad" sheetId="1" r:id="rId1"/>
    <sheet name="Sorkh Dewal " sheetId="5" state="hidden" r:id="rId2"/>
    <sheet name="Sorkhab Achin District" sheetId="6" state="hidden" r:id="rId3"/>
  </sheets>
  <definedNames>
    <definedName name="_Hlk144155347" localSheetId="0">'Sada kas Sherzad'!#REF!</definedName>
    <definedName name="_Hlk144155347" localSheetId="1">'Sorkh Dewal '!$B$24</definedName>
    <definedName name="_Hlk144155347" localSheetId="2">'Sorkhab Achin District'!$B$25</definedName>
    <definedName name="_xlnm.Print_Area" localSheetId="0">'Sada kas Sherzad'!$A$1:$G$15</definedName>
    <definedName name="_xlnm.Print_Area" localSheetId="1">'Sorkh Dewal '!$A$1:$G$28</definedName>
    <definedName name="_xlnm.Print_Area" localSheetId="2">'Sorkhab Achin District'!$A$1:$G$29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16" i="6"/>
  <c r="G28" i="6"/>
  <c r="G27" i="6"/>
  <c r="G26" i="6"/>
  <c r="G25" i="6"/>
  <c r="G24" i="6"/>
  <c r="G23" i="6"/>
  <c r="G22" i="6"/>
  <c r="G21" i="6"/>
  <c r="G20" i="6"/>
  <c r="G19" i="6"/>
  <c r="G18" i="6"/>
  <c r="G17" i="6"/>
  <c r="G15" i="6"/>
  <c r="G14" i="6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29" i="6" l="1"/>
  <c r="G31" i="6" s="1"/>
  <c r="G28" i="5"/>
  <c r="G30" i="5" s="1"/>
</calcChain>
</file>

<file path=xl/sharedStrings.xml><?xml version="1.0" encoding="utf-8"?>
<sst xmlns="http://schemas.openxmlformats.org/spreadsheetml/2006/main" count="160" uniqueCount="67">
  <si>
    <t>STATIC HEALTH FACILITY BoQ</t>
  </si>
  <si>
    <t>Drawing Number:- SCI AFG/Kabul/2023/09</t>
  </si>
  <si>
    <t xml:space="preserve">Specification:- </t>
  </si>
  <si>
    <t xml:space="preserve">Date </t>
  </si>
  <si>
    <t xml:space="preserve">Location </t>
  </si>
  <si>
    <t>Afghanistan</t>
  </si>
  <si>
    <t>DESCRIPTION OF ITEMS</t>
  </si>
  <si>
    <t>Province</t>
  </si>
  <si>
    <t>ALL</t>
  </si>
  <si>
    <t>Item</t>
  </si>
  <si>
    <t>Items Description</t>
  </si>
  <si>
    <t xml:space="preserve">Size/        Specification </t>
  </si>
  <si>
    <t xml:space="preserve">Unit </t>
  </si>
  <si>
    <t>Qty</t>
  </si>
  <si>
    <t>Unit cost USD</t>
  </si>
  <si>
    <t>Total USD</t>
  </si>
  <si>
    <t xml:space="preserve">Site preparation                 </t>
  </si>
  <si>
    <t xml:space="preserve">Site preparation and leveling (25 m x 27 m).       </t>
  </si>
  <si>
    <t xml:space="preserve">Lum sum </t>
  </si>
  <si>
    <t>Excavations</t>
  </si>
  <si>
    <t xml:space="preserve">Excavation for the foundation Connex and walkway. Excavations for the fence columns as per the drawings </t>
  </si>
  <si>
    <t>m3</t>
  </si>
  <si>
    <t xml:space="preserve">Boulder stone                  </t>
  </si>
  <si>
    <t xml:space="preserve">boulder stone for the foundation of the Connex and walkway as per the drawings </t>
  </si>
  <si>
    <t xml:space="preserve">PCC (M15)                           </t>
  </si>
  <si>
    <t xml:space="preserve">PCC (M15) for the walkway, foundation of the Connex as per drawings and floors of the Tents.  PCC (15) for the fence columns as per the drawings </t>
  </si>
  <si>
    <t>No</t>
  </si>
  <si>
    <t xml:space="preserve">Shadow </t>
  </si>
  <si>
    <t xml:space="preserve">Precast chair                        </t>
  </si>
  <si>
    <t>GI pipe 2.5 inch, thickness= 2.5mm for the columns of the surrounding fence, each pipe should be 2.9m.</t>
  </si>
  <si>
    <t>GI pipe 2.0-inch, thickness= 2.5mm for the horizontal member of the surrounding fence, each pipe should be 3m.</t>
  </si>
  <si>
    <t xml:space="preserve">Wire Mesh net </t>
  </si>
  <si>
    <t>Wire Mesh net, the Hight of the Net should be 2m (3mmX25.4mm)</t>
  </si>
  <si>
    <t>M</t>
  </si>
  <si>
    <t>Shade Cloth (Health Facility Privacy Fence Cover)</t>
  </si>
  <si>
    <t>Shade Cloth (Health Facility Privacy Fence Cover) with 2 meter height</t>
  </si>
  <si>
    <t>Drinking water Cooling and Heating Despenser</t>
  </si>
  <si>
    <t>Fire Extinguisher</t>
  </si>
  <si>
    <t>Fire extinguisher (Wet Chemical, Carbon Dioxide, and ABC powder)</t>
  </si>
  <si>
    <t>Set of three</t>
  </si>
  <si>
    <t>Alteration of green area (garden)</t>
  </si>
  <si>
    <t>Solid waste management</t>
  </si>
  <si>
    <t>GRAND TOTAL ESTIMATED COST</t>
  </si>
  <si>
    <t>USD</t>
  </si>
  <si>
    <t>Exchange Rate</t>
  </si>
  <si>
    <t>AFN</t>
  </si>
  <si>
    <t>precast chair for the waiting purpose as per the drawings. Concrete Chairs Reinforced Normal, backrest Off White color Size 205 × 50 cm, Height: 70 cm, made of weather-resistant cement, it can withstand cold, heat, snow and rain. This makes it the perfect choice for gardens, and other open spaces.</t>
  </si>
  <si>
    <t>GI pipe 2.5 inch, thickness= 2.5mm for Fence</t>
  </si>
  <si>
    <t>GI pipe 2.0-inch, thickness= 2.5mm  for Fence</t>
  </si>
  <si>
    <t>Rehabilitation of Static Health Facility including Concrete Flooring</t>
  </si>
  <si>
    <t>Project Title : Rehabilitation of Static Health Facility including Concrete Flooring</t>
  </si>
  <si>
    <t>construction of the two shadows (1.5 m x 1.5) including concrete and steel columns for the drinking water points. 24 Gauge Metal Sheet.</t>
  </si>
  <si>
    <t>Leveling and alteration of garden with seating provision/platform, as per the drawings total around 145 square meters area.</t>
  </si>
  <si>
    <t>Solid waste management equipment and medical dustbin and disposal bags. Total 10 Dust Bin with the capacity of 80 Liters with total 10 dozen of plastic waste bags</t>
  </si>
  <si>
    <t>Retaining wall</t>
  </si>
  <si>
    <t xml:space="preserve">Retaining wall for the static facilities </t>
  </si>
  <si>
    <t>NGR, KNR</t>
  </si>
  <si>
    <t>Unit cost AFN</t>
  </si>
  <si>
    <t>Total AFN</t>
  </si>
  <si>
    <t>Backfilling</t>
  </si>
  <si>
    <t>Stone masonry</t>
  </si>
  <si>
    <t xml:space="preserve"> Pacheer Agam (Murgha),Peech Dara (Umer)</t>
  </si>
  <si>
    <t>Excavation for leveling of the clinic area for pacheer Agam locations.</t>
  </si>
  <si>
    <t>Backfilling for  pacheer agam locations.</t>
  </si>
  <si>
    <t>Stone masonry in 1:5 cement-sand mortar. For pacheer agam  locations.</t>
  </si>
  <si>
    <t xml:space="preserve">Drawing Number:- </t>
  </si>
  <si>
    <t>Specification:- 10-Pacheer Agam (Murgha),Peech Dara (Umer)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</si>
</sst>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1"/>
      <name val="Gill Sans MT"/>
      <family val="2"/>
    </font>
    <font>
      <b/>
      <sz val="18"/>
      <color theme="1"/>
      <name val="Gill Sans MT"/>
      <family val="2"/>
    </font>
    <font>
      <b/>
      <sz val="14"/>
      <color theme="1"/>
      <name val="Gill Sans MT"/>
      <family val="2"/>
    </font>
    <font>
      <b/>
      <sz val="13"/>
      <color theme="1"/>
      <name val="Gill Sans MT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Lato"/>
      <family val="2"/>
    </font>
    <font>
      <sz val="10"/>
      <name val="Lato"/>
      <family val="2"/>
    </font>
    <font>
      <b/>
      <sz val="20"/>
      <color theme="1"/>
      <name val="Lato"/>
      <family val="2"/>
    </font>
    <font>
      <sz val="11"/>
      <color theme="1"/>
      <name val="Lato"/>
      <family val="2"/>
    </font>
    <font>
      <b/>
      <sz val="12"/>
      <color theme="1"/>
      <name val="Lato"/>
      <family val="2"/>
    </font>
    <font>
      <b/>
      <sz val="11"/>
      <color theme="1"/>
      <name val="Lato"/>
      <family val="2"/>
    </font>
    <font>
      <b/>
      <sz val="18"/>
      <color theme="1"/>
      <name val="Lato"/>
      <family val="2"/>
    </font>
    <font>
      <b/>
      <sz val="12"/>
      <color theme="1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2" borderId="17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0" xfId="0" applyFill="1" applyAlignment="1">
      <alignment vertical="center"/>
    </xf>
    <xf numFmtId="0" fontId="2" fillId="0" borderId="2" xfId="0" applyFont="1" applyBorder="1" applyAlignment="1">
      <alignment vertical="center" wrapText="1"/>
    </xf>
    <xf numFmtId="43" fontId="0" fillId="0" borderId="0" xfId="0" applyNumberFormat="1" applyAlignment="1">
      <alignment vertical="center"/>
    </xf>
    <xf numFmtId="0" fontId="8" fillId="0" borderId="0" xfId="0" applyFont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164" fontId="5" fillId="3" borderId="9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16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4" fontId="9" fillId="0" borderId="1" xfId="2" applyFont="1" applyFill="1" applyBorder="1" applyAlignment="1">
      <alignment vertical="center" wrapText="1"/>
    </xf>
    <xf numFmtId="44" fontId="12" fillId="0" borderId="1" xfId="2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0" xfId="0" applyFont="1" applyFill="1" applyAlignment="1">
      <alignment vertical="center"/>
    </xf>
    <xf numFmtId="44" fontId="9" fillId="4" borderId="1" xfId="2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vertical="center" wrapText="1"/>
    </xf>
    <xf numFmtId="44" fontId="9" fillId="5" borderId="1" xfId="2" applyFont="1" applyFill="1" applyBorder="1" applyAlignment="1">
      <alignment vertical="center" wrapText="1"/>
    </xf>
    <xf numFmtId="44" fontId="5" fillId="3" borderId="9" xfId="2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4" fillId="3" borderId="18" xfId="0" applyFont="1" applyFill="1" applyBorder="1" applyAlignment="1">
      <alignment horizontal="left" vertical="center"/>
    </xf>
    <xf numFmtId="0" fontId="4" fillId="3" borderId="19" xfId="0" applyFont="1" applyFill="1" applyBorder="1" applyAlignment="1">
      <alignment horizontal="left" vertical="center"/>
    </xf>
    <xf numFmtId="0" fontId="4" fillId="3" borderId="18" xfId="0" applyFont="1" applyFill="1" applyBorder="1" applyAlignment="1">
      <alignment horizontal="right" vertical="center"/>
    </xf>
    <xf numFmtId="0" fontId="4" fillId="3" borderId="16" xfId="0" applyFont="1" applyFill="1" applyBorder="1" applyAlignment="1">
      <alignment horizontal="right" vertical="center"/>
    </xf>
    <xf numFmtId="0" fontId="4" fillId="3" borderId="19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16" fillId="0" borderId="2" xfId="0" applyNumberFormat="1" applyFont="1" applyBorder="1" applyAlignment="1">
      <alignment horizontal="center"/>
    </xf>
    <xf numFmtId="14" fontId="16" fillId="0" borderId="4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15" fontId="12" fillId="0" borderId="14" xfId="0" applyNumberFormat="1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57262</xdr:colOff>
      <xdr:row>2</xdr:row>
      <xdr:rowOff>7372</xdr:rowOff>
    </xdr:from>
    <xdr:to>
      <xdr:col>6</xdr:col>
      <xdr:colOff>922261</xdr:colOff>
      <xdr:row>3</xdr:row>
      <xdr:rowOff>400722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8" t="13045" r="5637" b="16294"/>
        <a:stretch/>
      </xdr:blipFill>
      <xdr:spPr>
        <a:xfrm>
          <a:off x="8656976" y="315801"/>
          <a:ext cx="2963524" cy="5929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57262</xdr:colOff>
      <xdr:row>2</xdr:row>
      <xdr:rowOff>7372</xdr:rowOff>
    </xdr:from>
    <xdr:to>
      <xdr:col>6</xdr:col>
      <xdr:colOff>1133929</xdr:colOff>
      <xdr:row>4</xdr:row>
      <xdr:rowOff>210222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000863-EC29-4E72-AC7E-722E6DF5E5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8" t="13045" r="5637" b="16294"/>
        <a:stretch/>
      </xdr:blipFill>
      <xdr:spPr>
        <a:xfrm>
          <a:off x="8655162" y="312172"/>
          <a:ext cx="2962617" cy="590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57262</xdr:colOff>
      <xdr:row>2</xdr:row>
      <xdr:rowOff>7372</xdr:rowOff>
    </xdr:from>
    <xdr:to>
      <xdr:col>6</xdr:col>
      <xdr:colOff>1133929</xdr:colOff>
      <xdr:row>4</xdr:row>
      <xdr:rowOff>210222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CFAFBB-0F39-4D2C-8E0E-DF0EF954F0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8" t="13045" r="5637" b="16294"/>
        <a:stretch/>
      </xdr:blipFill>
      <xdr:spPr>
        <a:xfrm>
          <a:off x="8623412" y="312172"/>
          <a:ext cx="2962617" cy="59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topLeftCell="A8" zoomScale="60" zoomScaleNormal="90" workbookViewId="0">
      <selection activeCell="H12" sqref="H12"/>
    </sheetView>
  </sheetViews>
  <sheetFormatPr defaultRowHeight="14.5" x14ac:dyDescent="0.35"/>
  <cols>
    <col min="1" max="1" width="9.1796875" style="1"/>
    <col min="2" max="2" width="34.54296875" style="1" customWidth="1"/>
    <col min="3" max="3" width="69.453125" style="5" customWidth="1"/>
    <col min="4" max="4" width="12.1796875" style="1" bestFit="1" customWidth="1"/>
    <col min="5" max="5" width="11.81640625" style="1" customWidth="1"/>
    <col min="6" max="6" width="18.26953125" style="1" customWidth="1"/>
    <col min="7" max="7" width="18.81640625" style="1" customWidth="1"/>
    <col min="8" max="8" width="19" style="1" customWidth="1"/>
  </cols>
  <sheetData>
    <row r="1" spans="1:8" ht="9" customHeight="1" thickBot="1" x14ac:dyDescent="0.4">
      <c r="A1" s="6"/>
      <c r="B1" s="6"/>
      <c r="C1" s="4"/>
      <c r="D1" s="6"/>
      <c r="E1" s="6"/>
      <c r="F1" s="6"/>
      <c r="G1" s="6"/>
    </row>
    <row r="2" spans="1:8" ht="15" customHeight="1" x14ac:dyDescent="0.35">
      <c r="A2" s="44" t="s">
        <v>0</v>
      </c>
      <c r="B2" s="45"/>
      <c r="C2" s="45"/>
      <c r="D2" s="46"/>
      <c r="E2" s="42"/>
      <c r="F2" s="42"/>
      <c r="G2" s="42"/>
    </row>
    <row r="3" spans="1:8" ht="15.5" customHeight="1" thickBot="1" x14ac:dyDescent="0.4">
      <c r="A3" s="47"/>
      <c r="B3" s="48"/>
      <c r="C3" s="48"/>
      <c r="D3" s="49"/>
      <c r="E3" s="42"/>
      <c r="F3" s="42"/>
      <c r="G3" s="42"/>
    </row>
    <row r="4" spans="1:8" ht="33.75" customHeight="1" thickBot="1" x14ac:dyDescent="0.4">
      <c r="A4" s="50" t="s">
        <v>65</v>
      </c>
      <c r="B4" s="51"/>
      <c r="C4" s="51"/>
      <c r="D4" s="52"/>
      <c r="E4" s="42"/>
      <c r="F4" s="42"/>
      <c r="G4" s="42"/>
    </row>
    <row r="5" spans="1:8" ht="15" thickBot="1" x14ac:dyDescent="0.4">
      <c r="A5" s="15"/>
      <c r="B5" s="15"/>
      <c r="C5" s="16"/>
      <c r="D5" s="17"/>
      <c r="E5" s="43"/>
      <c r="F5" s="43"/>
      <c r="G5" s="43"/>
    </row>
    <row r="6" spans="1:8" ht="51" customHeight="1" thickBot="1" x14ac:dyDescent="0.4">
      <c r="A6" s="39" t="s">
        <v>50</v>
      </c>
      <c r="B6" s="40"/>
      <c r="C6" s="40"/>
      <c r="D6" s="40"/>
      <c r="E6" s="40"/>
      <c r="F6" s="40"/>
      <c r="G6" s="41"/>
    </row>
    <row r="7" spans="1:8" ht="19" thickBot="1" x14ac:dyDescent="0.6">
      <c r="A7" s="50" t="s">
        <v>66</v>
      </c>
      <c r="B7" s="51"/>
      <c r="C7" s="52"/>
      <c r="D7" s="15"/>
      <c r="E7" s="18" t="s">
        <v>3</v>
      </c>
      <c r="F7" s="59"/>
      <c r="G7" s="60"/>
    </row>
    <row r="8" spans="1:8" ht="55.5" customHeight="1" thickBot="1" x14ac:dyDescent="0.4">
      <c r="A8" s="65" t="s">
        <v>49</v>
      </c>
      <c r="B8" s="66"/>
      <c r="C8" s="67"/>
      <c r="D8" s="15"/>
      <c r="E8" s="18" t="s">
        <v>4</v>
      </c>
      <c r="F8" s="61" t="s">
        <v>61</v>
      </c>
      <c r="G8" s="62"/>
    </row>
    <row r="9" spans="1:8" ht="26.25" customHeight="1" thickBot="1" x14ac:dyDescent="0.4">
      <c r="A9" s="58" t="s">
        <v>6</v>
      </c>
      <c r="B9" s="58"/>
      <c r="C9" s="58"/>
      <c r="D9" s="2"/>
      <c r="E9" s="7" t="s">
        <v>7</v>
      </c>
      <c r="F9" s="63" t="s">
        <v>56</v>
      </c>
      <c r="G9" s="64"/>
    </row>
    <row r="10" spans="1:8" ht="15" customHeight="1" thickBot="1" x14ac:dyDescent="0.4">
      <c r="A10" s="58"/>
      <c r="B10" s="58"/>
      <c r="C10" s="58"/>
      <c r="D10" s="2"/>
      <c r="E10" s="2"/>
      <c r="F10" s="2"/>
      <c r="G10" s="2"/>
    </row>
    <row r="11" spans="1:8" s="1" customFormat="1" ht="44.25" customHeight="1" x14ac:dyDescent="0.35">
      <c r="A11" s="10" t="s">
        <v>9</v>
      </c>
      <c r="B11" s="3" t="s">
        <v>10</v>
      </c>
      <c r="C11" s="3" t="s">
        <v>11</v>
      </c>
      <c r="D11" s="12" t="s">
        <v>12</v>
      </c>
      <c r="E11" s="12" t="s">
        <v>13</v>
      </c>
      <c r="F11" s="3" t="s">
        <v>57</v>
      </c>
      <c r="G11" s="13" t="s">
        <v>58</v>
      </c>
    </row>
    <row r="12" spans="1:8" s="5" customFormat="1" ht="64" customHeight="1" x14ac:dyDescent="0.35">
      <c r="A12" s="19">
        <v>1</v>
      </c>
      <c r="B12" s="34" t="s">
        <v>19</v>
      </c>
      <c r="C12" s="35" t="s">
        <v>62</v>
      </c>
      <c r="D12" s="33" t="s">
        <v>21</v>
      </c>
      <c r="E12" s="33">
        <v>400</v>
      </c>
      <c r="F12" s="36"/>
      <c r="G12" s="36"/>
      <c r="H12" s="9"/>
    </row>
    <row r="13" spans="1:8" s="5" customFormat="1" ht="31.5" customHeight="1" x14ac:dyDescent="0.35">
      <c r="A13" s="19">
        <v>2</v>
      </c>
      <c r="B13" s="34" t="s">
        <v>59</v>
      </c>
      <c r="C13" s="35" t="s">
        <v>63</v>
      </c>
      <c r="D13" s="33" t="s">
        <v>21</v>
      </c>
      <c r="E13" s="33">
        <v>500</v>
      </c>
      <c r="F13" s="36"/>
      <c r="G13" s="36"/>
      <c r="H13" s="9"/>
    </row>
    <row r="14" spans="1:8" s="5" customFormat="1" ht="31.5" customHeight="1" x14ac:dyDescent="0.35">
      <c r="A14" s="19">
        <v>3</v>
      </c>
      <c r="B14" s="34" t="s">
        <v>60</v>
      </c>
      <c r="C14" s="35" t="s">
        <v>64</v>
      </c>
      <c r="D14" s="33" t="s">
        <v>21</v>
      </c>
      <c r="E14" s="33">
        <v>55</v>
      </c>
      <c r="F14" s="36"/>
      <c r="G14" s="36"/>
      <c r="H14" s="9"/>
    </row>
    <row r="15" spans="1:8" ht="21.5" thickBot="1" x14ac:dyDescent="0.4">
      <c r="A15" s="11"/>
      <c r="B15" s="53" t="s">
        <v>42</v>
      </c>
      <c r="C15" s="54"/>
      <c r="D15" s="55" t="s">
        <v>45</v>
      </c>
      <c r="E15" s="56"/>
      <c r="F15" s="57"/>
      <c r="G15" s="37">
        <f>SUM(G12:G14)</f>
        <v>0</v>
      </c>
    </row>
    <row r="20" spans="2:2" x14ac:dyDescent="0.35">
      <c r="B20" s="38"/>
    </row>
    <row r="21" spans="2:2" x14ac:dyDescent="0.35">
      <c r="B21" s="38"/>
    </row>
    <row r="22" spans="2:2" x14ac:dyDescent="0.35">
      <c r="B22" s="38"/>
    </row>
    <row r="23" spans="2:2" x14ac:dyDescent="0.35">
      <c r="B23" s="38"/>
    </row>
    <row r="24" spans="2:2" x14ac:dyDescent="0.35">
      <c r="B24" s="38"/>
    </row>
    <row r="25" spans="2:2" x14ac:dyDescent="0.35">
      <c r="B25" s="38"/>
    </row>
    <row r="26" spans="2:2" x14ac:dyDescent="0.35">
      <c r="B26" s="38"/>
    </row>
    <row r="27" spans="2:2" x14ac:dyDescent="0.35">
      <c r="B27" s="38"/>
    </row>
    <row r="28" spans="2:2" x14ac:dyDescent="0.35">
      <c r="B28" s="38"/>
    </row>
    <row r="29" spans="2:2" x14ac:dyDescent="0.35">
      <c r="B29" s="38"/>
    </row>
    <row r="30" spans="2:2" x14ac:dyDescent="0.35">
      <c r="B30" s="38"/>
    </row>
    <row r="31" spans="2:2" x14ac:dyDescent="0.35">
      <c r="B31" s="38"/>
    </row>
    <row r="32" spans="2:2" x14ac:dyDescent="0.35">
      <c r="B32" s="38"/>
    </row>
    <row r="33" spans="2:2" x14ac:dyDescent="0.35">
      <c r="B33" s="38"/>
    </row>
    <row r="34" spans="2:2" x14ac:dyDescent="0.35">
      <c r="B34" s="38"/>
    </row>
  </sheetData>
  <mergeCells count="13">
    <mergeCell ref="B20:B34"/>
    <mergeCell ref="A6:G6"/>
    <mergeCell ref="E2:G5"/>
    <mergeCell ref="A2:D3"/>
    <mergeCell ref="A4:D4"/>
    <mergeCell ref="B15:C15"/>
    <mergeCell ref="D15:F15"/>
    <mergeCell ref="A9:C10"/>
    <mergeCell ref="F7:G7"/>
    <mergeCell ref="F8:G8"/>
    <mergeCell ref="F9:G9"/>
    <mergeCell ref="A8:C8"/>
    <mergeCell ref="A7:C7"/>
  </mergeCells>
  <phoneticPr fontId="6" type="noConversion"/>
  <pageMargins left="0.5" right="0.5" top="0.5" bottom="0.1" header="0" footer="0.1"/>
  <pageSetup paperSize="9" scale="85" orientation="landscape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"/>
  <sheetViews>
    <sheetView topLeftCell="A13" zoomScale="70" zoomScaleNormal="70" workbookViewId="0">
      <selection activeCell="C16" sqref="C16"/>
    </sheetView>
  </sheetViews>
  <sheetFormatPr defaultRowHeight="14.5" x14ac:dyDescent="0.35"/>
  <cols>
    <col min="1" max="1" width="8.81640625" style="1"/>
    <col min="2" max="2" width="34.54296875" style="1" customWidth="1"/>
    <col min="3" max="3" width="67.1796875" style="5" customWidth="1"/>
    <col min="4" max="4" width="12.1796875" style="1" bestFit="1" customWidth="1"/>
    <col min="5" max="5" width="11.81640625" style="1" customWidth="1"/>
    <col min="6" max="6" width="15.1796875" style="1" customWidth="1"/>
    <col min="7" max="7" width="18.81640625" style="1" customWidth="1"/>
    <col min="8" max="8" width="19" style="1" customWidth="1"/>
  </cols>
  <sheetData>
    <row r="1" spans="1:8" ht="9" customHeight="1" thickBot="1" x14ac:dyDescent="0.4">
      <c r="A1" s="6"/>
      <c r="B1" s="6"/>
      <c r="C1" s="4"/>
      <c r="D1" s="6"/>
      <c r="E1" s="6"/>
      <c r="F1" s="6"/>
      <c r="G1" s="6"/>
    </row>
    <row r="2" spans="1:8" ht="15" customHeight="1" x14ac:dyDescent="0.35">
      <c r="A2" s="44" t="s">
        <v>0</v>
      </c>
      <c r="B2" s="45"/>
      <c r="C2" s="45"/>
      <c r="D2" s="46"/>
      <c r="E2" s="42"/>
      <c r="F2" s="42"/>
      <c r="G2" s="42"/>
    </row>
    <row r="3" spans="1:8" ht="15.75" customHeight="1" thickBot="1" x14ac:dyDescent="0.4">
      <c r="A3" s="47"/>
      <c r="B3" s="48"/>
      <c r="C3" s="48"/>
      <c r="D3" s="49"/>
      <c r="E3" s="42"/>
      <c r="F3" s="42"/>
      <c r="G3" s="42"/>
    </row>
    <row r="4" spans="1:8" ht="15" thickBot="1" x14ac:dyDescent="0.4">
      <c r="A4" s="42"/>
      <c r="B4" s="42"/>
      <c r="C4" s="42"/>
      <c r="D4" s="15"/>
      <c r="E4" s="42"/>
      <c r="F4" s="42"/>
      <c r="G4" s="42"/>
    </row>
    <row r="5" spans="1:8" ht="33.75" customHeight="1" thickBot="1" x14ac:dyDescent="0.4">
      <c r="A5" s="50" t="s">
        <v>1</v>
      </c>
      <c r="B5" s="51"/>
      <c r="C5" s="51"/>
      <c r="D5" s="52"/>
      <c r="E5" s="42"/>
      <c r="F5" s="42"/>
      <c r="G5" s="42"/>
    </row>
    <row r="6" spans="1:8" ht="15" thickBot="1" x14ac:dyDescent="0.4">
      <c r="A6" s="15"/>
      <c r="B6" s="15"/>
      <c r="C6" s="16"/>
      <c r="D6" s="17"/>
      <c r="E6" s="43"/>
      <c r="F6" s="43"/>
      <c r="G6" s="43"/>
    </row>
    <row r="7" spans="1:8" ht="51" customHeight="1" thickBot="1" x14ac:dyDescent="0.4">
      <c r="A7" s="39" t="s">
        <v>50</v>
      </c>
      <c r="B7" s="40"/>
      <c r="C7" s="40"/>
      <c r="D7" s="40"/>
      <c r="E7" s="40"/>
      <c r="F7" s="40"/>
      <c r="G7" s="41"/>
    </row>
    <row r="8" spans="1:8" ht="15" thickBot="1" x14ac:dyDescent="0.4">
      <c r="A8" s="15"/>
      <c r="B8" s="15"/>
      <c r="C8" s="16"/>
      <c r="D8" s="15"/>
      <c r="E8" s="15"/>
      <c r="F8" s="15"/>
      <c r="G8" s="15"/>
    </row>
    <row r="9" spans="1:8" ht="15.5" thickBot="1" x14ac:dyDescent="0.4">
      <c r="A9" s="50" t="s">
        <v>2</v>
      </c>
      <c r="B9" s="51"/>
      <c r="C9" s="52"/>
      <c r="D9" s="15"/>
      <c r="E9" s="18" t="s">
        <v>3</v>
      </c>
      <c r="F9" s="68">
        <v>45231</v>
      </c>
      <c r="G9" s="69"/>
    </row>
    <row r="10" spans="1:8" ht="55.5" customHeight="1" thickBot="1" x14ac:dyDescent="0.4">
      <c r="A10" s="65" t="s">
        <v>49</v>
      </c>
      <c r="B10" s="66"/>
      <c r="C10" s="67"/>
      <c r="D10" s="15"/>
      <c r="E10" s="18" t="s">
        <v>4</v>
      </c>
      <c r="F10" s="70" t="s">
        <v>5</v>
      </c>
      <c r="G10" s="71"/>
    </row>
    <row r="11" spans="1:8" ht="26.25" customHeight="1" thickBot="1" x14ac:dyDescent="0.4">
      <c r="A11" s="58" t="s">
        <v>6</v>
      </c>
      <c r="B11" s="58"/>
      <c r="C11" s="58"/>
      <c r="D11" s="2"/>
      <c r="E11" s="7" t="s">
        <v>7</v>
      </c>
      <c r="F11" s="72" t="s">
        <v>8</v>
      </c>
      <c r="G11" s="73"/>
    </row>
    <row r="12" spans="1:8" ht="15" customHeight="1" thickBot="1" x14ac:dyDescent="0.4">
      <c r="A12" s="58"/>
      <c r="B12" s="58"/>
      <c r="C12" s="58"/>
      <c r="D12" s="2"/>
      <c r="E12" s="2"/>
      <c r="F12" s="2"/>
      <c r="G12" s="2"/>
    </row>
    <row r="13" spans="1:8" s="1" customFormat="1" ht="44.25" customHeight="1" x14ac:dyDescent="0.35">
      <c r="A13" s="10" t="s">
        <v>9</v>
      </c>
      <c r="B13" s="3" t="s">
        <v>10</v>
      </c>
      <c r="C13" s="3" t="s">
        <v>11</v>
      </c>
      <c r="D13" s="12" t="s">
        <v>12</v>
      </c>
      <c r="E13" s="12" t="s">
        <v>13</v>
      </c>
      <c r="F13" s="3" t="s">
        <v>14</v>
      </c>
      <c r="G13" s="13" t="s">
        <v>15</v>
      </c>
    </row>
    <row r="14" spans="1:8" s="5" customFormat="1" ht="33" customHeight="1" x14ac:dyDescent="0.35">
      <c r="A14" s="19">
        <v>1</v>
      </c>
      <c r="B14" s="20" t="s">
        <v>16</v>
      </c>
      <c r="C14" s="20" t="s">
        <v>17</v>
      </c>
      <c r="D14" s="19" t="s">
        <v>18</v>
      </c>
      <c r="E14" s="19">
        <v>1</v>
      </c>
      <c r="F14" s="25">
        <v>350</v>
      </c>
      <c r="G14" s="25">
        <f>F14*E14</f>
        <v>350</v>
      </c>
      <c r="H14" s="9"/>
    </row>
    <row r="15" spans="1:8" s="5" customFormat="1" ht="32.5" customHeight="1" x14ac:dyDescent="0.35">
      <c r="A15" s="28">
        <v>2</v>
      </c>
      <c r="B15" s="32" t="s">
        <v>19</v>
      </c>
      <c r="C15" s="27" t="s">
        <v>20</v>
      </c>
      <c r="D15" s="28" t="s">
        <v>21</v>
      </c>
      <c r="E15" s="28">
        <v>1800</v>
      </c>
      <c r="F15" s="31">
        <v>2.5</v>
      </c>
      <c r="G15" s="31">
        <f>F15*E15</f>
        <v>4500</v>
      </c>
      <c r="H15" s="9"/>
    </row>
    <row r="16" spans="1:8" s="5" customFormat="1" ht="28" x14ac:dyDescent="0.35">
      <c r="A16" s="19">
        <v>3</v>
      </c>
      <c r="B16" s="20" t="s">
        <v>22</v>
      </c>
      <c r="C16" s="20" t="s">
        <v>23</v>
      </c>
      <c r="D16" s="19" t="s">
        <v>21</v>
      </c>
      <c r="E16" s="19">
        <v>59</v>
      </c>
      <c r="F16" s="25">
        <v>15.836952483051416</v>
      </c>
      <c r="G16" s="25">
        <f t="shared" ref="G16:G27" si="0">F16*E16</f>
        <v>934.38019650003355</v>
      </c>
      <c r="H16" s="9"/>
    </row>
    <row r="17" spans="1:8" s="5" customFormat="1" ht="42" x14ac:dyDescent="0.35">
      <c r="A17" s="19">
        <v>4</v>
      </c>
      <c r="B17" s="20" t="s">
        <v>24</v>
      </c>
      <c r="C17" s="20" t="s">
        <v>25</v>
      </c>
      <c r="D17" s="19" t="s">
        <v>21</v>
      </c>
      <c r="E17" s="19">
        <v>67</v>
      </c>
      <c r="F17" s="25">
        <v>55</v>
      </c>
      <c r="G17" s="25">
        <f t="shared" si="0"/>
        <v>3685</v>
      </c>
      <c r="H17" s="9"/>
    </row>
    <row r="18" spans="1:8" s="5" customFormat="1" ht="38.15" customHeight="1" x14ac:dyDescent="0.35">
      <c r="A18" s="19">
        <v>5</v>
      </c>
      <c r="B18" s="22" t="s">
        <v>27</v>
      </c>
      <c r="C18" s="23" t="s">
        <v>51</v>
      </c>
      <c r="D18" s="29" t="s">
        <v>26</v>
      </c>
      <c r="E18" s="29">
        <v>2</v>
      </c>
      <c r="F18" s="26">
        <v>100</v>
      </c>
      <c r="G18" s="26">
        <f t="shared" si="0"/>
        <v>200</v>
      </c>
      <c r="H18" s="9"/>
    </row>
    <row r="19" spans="1:8" s="5" customFormat="1" ht="70" x14ac:dyDescent="0.35">
      <c r="A19" s="19">
        <v>6</v>
      </c>
      <c r="B19" s="23" t="s">
        <v>28</v>
      </c>
      <c r="C19" s="22" t="s">
        <v>46</v>
      </c>
      <c r="D19" s="29" t="s">
        <v>26</v>
      </c>
      <c r="E19" s="29">
        <v>4</v>
      </c>
      <c r="F19" s="26">
        <v>121.82271140808781</v>
      </c>
      <c r="G19" s="26">
        <f t="shared" si="0"/>
        <v>487.29084563235125</v>
      </c>
      <c r="H19" s="9"/>
    </row>
    <row r="20" spans="1:8" s="5" customFormat="1" ht="28" x14ac:dyDescent="0.35">
      <c r="A20" s="19">
        <v>7</v>
      </c>
      <c r="B20" s="21" t="s">
        <v>47</v>
      </c>
      <c r="C20" s="21" t="s">
        <v>29</v>
      </c>
      <c r="D20" s="19" t="s">
        <v>26</v>
      </c>
      <c r="E20" s="19">
        <v>37</v>
      </c>
      <c r="F20" s="25">
        <v>15.836952483051416</v>
      </c>
      <c r="G20" s="25">
        <f t="shared" si="0"/>
        <v>585.96724187290238</v>
      </c>
      <c r="H20" s="9"/>
    </row>
    <row r="21" spans="1:8" s="5" customFormat="1" ht="28" x14ac:dyDescent="0.35">
      <c r="A21" s="19">
        <v>8</v>
      </c>
      <c r="B21" s="21" t="s">
        <v>48</v>
      </c>
      <c r="C21" s="21" t="s">
        <v>30</v>
      </c>
      <c r="D21" s="19" t="s">
        <v>26</v>
      </c>
      <c r="E21" s="19">
        <v>74</v>
      </c>
      <c r="F21" s="25">
        <v>14.984193503194801</v>
      </c>
      <c r="G21" s="25">
        <f t="shared" si="0"/>
        <v>1108.8303192364153</v>
      </c>
      <c r="H21" s="9"/>
    </row>
    <row r="22" spans="1:8" s="5" customFormat="1" ht="25.5" customHeight="1" x14ac:dyDescent="0.35">
      <c r="A22" s="19">
        <v>9</v>
      </c>
      <c r="B22" s="21" t="s">
        <v>31</v>
      </c>
      <c r="C22" s="20" t="s">
        <v>32</v>
      </c>
      <c r="D22" s="19" t="s">
        <v>33</v>
      </c>
      <c r="E22" s="19">
        <v>116</v>
      </c>
      <c r="F22" s="25">
        <v>10.476753181095551</v>
      </c>
      <c r="G22" s="25">
        <f t="shared" si="0"/>
        <v>1215.303369007084</v>
      </c>
      <c r="H22" s="9"/>
    </row>
    <row r="23" spans="1:8" s="5" customFormat="1" ht="28" x14ac:dyDescent="0.35">
      <c r="A23" s="19">
        <v>10</v>
      </c>
      <c r="B23" s="21" t="s">
        <v>34</v>
      </c>
      <c r="C23" s="20" t="s">
        <v>35</v>
      </c>
      <c r="D23" s="19" t="s">
        <v>33</v>
      </c>
      <c r="E23" s="19">
        <v>116</v>
      </c>
      <c r="F23" s="25">
        <v>5</v>
      </c>
      <c r="G23" s="25">
        <f t="shared" si="0"/>
        <v>580</v>
      </c>
      <c r="H23" s="9"/>
    </row>
    <row r="24" spans="1:8" s="5" customFormat="1" ht="28" x14ac:dyDescent="0.35">
      <c r="A24" s="19">
        <v>11</v>
      </c>
      <c r="B24" s="20" t="s">
        <v>36</v>
      </c>
      <c r="C24" s="20" t="s">
        <v>36</v>
      </c>
      <c r="D24" s="19" t="s">
        <v>26</v>
      </c>
      <c r="E24" s="19">
        <v>2</v>
      </c>
      <c r="F24" s="25">
        <v>600</v>
      </c>
      <c r="G24" s="25">
        <f t="shared" si="0"/>
        <v>1200</v>
      </c>
      <c r="H24" s="9"/>
    </row>
    <row r="25" spans="1:8" s="5" customFormat="1" x14ac:dyDescent="0.35">
      <c r="A25" s="19">
        <v>12</v>
      </c>
      <c r="B25" s="21" t="s">
        <v>37</v>
      </c>
      <c r="C25" s="24" t="s">
        <v>38</v>
      </c>
      <c r="D25" s="19" t="s">
        <v>39</v>
      </c>
      <c r="E25" s="19">
        <v>1</v>
      </c>
      <c r="F25" s="25">
        <v>1000</v>
      </c>
      <c r="G25" s="25">
        <f t="shared" si="0"/>
        <v>1000</v>
      </c>
      <c r="H25" s="9"/>
    </row>
    <row r="26" spans="1:8" s="5" customFormat="1" ht="36" customHeight="1" x14ac:dyDescent="0.35">
      <c r="A26" s="19">
        <v>13</v>
      </c>
      <c r="B26" s="21" t="s">
        <v>40</v>
      </c>
      <c r="C26" s="24" t="s">
        <v>52</v>
      </c>
      <c r="D26" s="29" t="s">
        <v>26</v>
      </c>
      <c r="E26" s="29">
        <v>2</v>
      </c>
      <c r="F26" s="26">
        <v>150</v>
      </c>
      <c r="G26" s="26">
        <f t="shared" si="0"/>
        <v>300</v>
      </c>
      <c r="H26" s="9"/>
    </row>
    <row r="27" spans="1:8" s="5" customFormat="1" ht="56.25" customHeight="1" x14ac:dyDescent="0.35">
      <c r="A27" s="19">
        <v>14</v>
      </c>
      <c r="B27" s="21" t="s">
        <v>41</v>
      </c>
      <c r="C27" s="24" t="s">
        <v>53</v>
      </c>
      <c r="D27" s="19" t="s">
        <v>26</v>
      </c>
      <c r="E27" s="19">
        <v>10</v>
      </c>
      <c r="F27" s="25">
        <v>30</v>
      </c>
      <c r="G27" s="25">
        <f t="shared" si="0"/>
        <v>300</v>
      </c>
      <c r="H27" s="9"/>
    </row>
    <row r="28" spans="1:8" ht="21.5" thickBot="1" x14ac:dyDescent="0.4">
      <c r="A28" s="11"/>
      <c r="B28" s="53" t="s">
        <v>42</v>
      </c>
      <c r="C28" s="54"/>
      <c r="D28" s="55" t="s">
        <v>43</v>
      </c>
      <c r="E28" s="56"/>
      <c r="F28" s="57"/>
      <c r="G28" s="14">
        <f>SUM(G14:G27)</f>
        <v>16446.771972248789</v>
      </c>
    </row>
    <row r="29" spans="1:8" x14ac:dyDescent="0.35">
      <c r="F29" s="1" t="s">
        <v>44</v>
      </c>
      <c r="G29" s="1">
        <v>75</v>
      </c>
    </row>
    <row r="30" spans="1:8" x14ac:dyDescent="0.35">
      <c r="F30" s="1" t="s">
        <v>45</v>
      </c>
      <c r="G30" s="8">
        <f>G28*G29</f>
        <v>1233507.8979186593</v>
      </c>
    </row>
  </sheetData>
  <mergeCells count="13">
    <mergeCell ref="A10:C10"/>
    <mergeCell ref="F10:G10"/>
    <mergeCell ref="A11:C12"/>
    <mergeCell ref="F11:G11"/>
    <mergeCell ref="B28:C28"/>
    <mergeCell ref="D28:F28"/>
    <mergeCell ref="A9:C9"/>
    <mergeCell ref="F9:G9"/>
    <mergeCell ref="A2:D3"/>
    <mergeCell ref="E2:G6"/>
    <mergeCell ref="A4:C4"/>
    <mergeCell ref="A5:D5"/>
    <mergeCell ref="A7:G7"/>
  </mergeCells>
  <pageMargins left="0.5" right="0.5" top="0.5" bottom="0.1" header="0" footer="0.1"/>
  <pageSetup paperSize="9" scale="85" orientation="landscape" r:id="rId1"/>
  <colBreaks count="1" manualBreakCount="1">
    <brk id="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1"/>
  <sheetViews>
    <sheetView topLeftCell="A10" zoomScale="70" zoomScaleNormal="70" workbookViewId="0">
      <selection activeCell="F20" sqref="F20"/>
    </sheetView>
  </sheetViews>
  <sheetFormatPr defaultRowHeight="14.5" x14ac:dyDescent="0.35"/>
  <cols>
    <col min="1" max="1" width="8.81640625" style="1"/>
    <col min="2" max="2" width="34.54296875" style="1" customWidth="1"/>
    <col min="3" max="3" width="67.1796875" style="5" customWidth="1"/>
    <col min="4" max="4" width="12.1796875" style="1" bestFit="1" customWidth="1"/>
    <col min="5" max="5" width="11.81640625" style="1" customWidth="1"/>
    <col min="6" max="6" width="15.1796875" style="1" customWidth="1"/>
    <col min="7" max="7" width="18.81640625" style="1" customWidth="1"/>
    <col min="8" max="8" width="19" style="1" customWidth="1"/>
  </cols>
  <sheetData>
    <row r="1" spans="1:8" ht="9" customHeight="1" thickBot="1" x14ac:dyDescent="0.4">
      <c r="A1" s="6"/>
      <c r="B1" s="6"/>
      <c r="C1" s="4"/>
      <c r="D1" s="6"/>
      <c r="E1" s="6"/>
      <c r="F1" s="6"/>
      <c r="G1" s="6"/>
    </row>
    <row r="2" spans="1:8" ht="15" customHeight="1" x14ac:dyDescent="0.35">
      <c r="A2" s="44" t="s">
        <v>0</v>
      </c>
      <c r="B2" s="45"/>
      <c r="C2" s="45"/>
      <c r="D2" s="46"/>
      <c r="E2" s="42"/>
      <c r="F2" s="42"/>
      <c r="G2" s="42"/>
    </row>
    <row r="3" spans="1:8" ht="15.75" customHeight="1" thickBot="1" x14ac:dyDescent="0.4">
      <c r="A3" s="47"/>
      <c r="B3" s="48"/>
      <c r="C3" s="48"/>
      <c r="D3" s="49"/>
      <c r="E3" s="42"/>
      <c r="F3" s="42"/>
      <c r="G3" s="42"/>
    </row>
    <row r="4" spans="1:8" ht="15" thickBot="1" x14ac:dyDescent="0.4">
      <c r="A4" s="42"/>
      <c r="B4" s="42"/>
      <c r="C4" s="42"/>
      <c r="D4" s="15"/>
      <c r="E4" s="42"/>
      <c r="F4" s="42"/>
      <c r="G4" s="42"/>
    </row>
    <row r="5" spans="1:8" ht="33.75" customHeight="1" thickBot="1" x14ac:dyDescent="0.4">
      <c r="A5" s="50" t="s">
        <v>1</v>
      </c>
      <c r="B5" s="51"/>
      <c r="C5" s="51"/>
      <c r="D5" s="52"/>
      <c r="E5" s="42"/>
      <c r="F5" s="42"/>
      <c r="G5" s="42"/>
    </row>
    <row r="6" spans="1:8" ht="15" thickBot="1" x14ac:dyDescent="0.4">
      <c r="A6" s="15"/>
      <c r="B6" s="15"/>
      <c r="C6" s="16"/>
      <c r="D6" s="17"/>
      <c r="E6" s="43"/>
      <c r="F6" s="43"/>
      <c r="G6" s="43"/>
    </row>
    <row r="7" spans="1:8" ht="51" customHeight="1" thickBot="1" x14ac:dyDescent="0.4">
      <c r="A7" s="39" t="s">
        <v>50</v>
      </c>
      <c r="B7" s="40"/>
      <c r="C7" s="40"/>
      <c r="D7" s="40"/>
      <c r="E7" s="40"/>
      <c r="F7" s="40"/>
      <c r="G7" s="41"/>
    </row>
    <row r="8" spans="1:8" ht="15" thickBot="1" x14ac:dyDescent="0.4">
      <c r="A8" s="15"/>
      <c r="B8" s="15"/>
      <c r="C8" s="16"/>
      <c r="D8" s="15"/>
      <c r="E8" s="15"/>
      <c r="F8" s="15"/>
      <c r="G8" s="15"/>
    </row>
    <row r="9" spans="1:8" ht="15.5" thickBot="1" x14ac:dyDescent="0.4">
      <c r="A9" s="50" t="s">
        <v>2</v>
      </c>
      <c r="B9" s="51"/>
      <c r="C9" s="52"/>
      <c r="D9" s="15"/>
      <c r="E9" s="18" t="s">
        <v>3</v>
      </c>
      <c r="F9" s="68">
        <v>45231</v>
      </c>
      <c r="G9" s="69"/>
    </row>
    <row r="10" spans="1:8" ht="55.5" customHeight="1" thickBot="1" x14ac:dyDescent="0.4">
      <c r="A10" s="65" t="s">
        <v>49</v>
      </c>
      <c r="B10" s="66"/>
      <c r="C10" s="67"/>
      <c r="D10" s="15"/>
      <c r="E10" s="18" t="s">
        <v>4</v>
      </c>
      <c r="F10" s="70" t="s">
        <v>5</v>
      </c>
      <c r="G10" s="71"/>
    </row>
    <row r="11" spans="1:8" ht="26.25" customHeight="1" thickBot="1" x14ac:dyDescent="0.4">
      <c r="A11" s="58" t="s">
        <v>6</v>
      </c>
      <c r="B11" s="58"/>
      <c r="C11" s="58"/>
      <c r="D11" s="2"/>
      <c r="E11" s="7" t="s">
        <v>7</v>
      </c>
      <c r="F11" s="72" t="s">
        <v>8</v>
      </c>
      <c r="G11" s="73"/>
    </row>
    <row r="12" spans="1:8" ht="15" customHeight="1" thickBot="1" x14ac:dyDescent="0.4">
      <c r="A12" s="58"/>
      <c r="B12" s="58"/>
      <c r="C12" s="58"/>
      <c r="D12" s="2"/>
      <c r="E12" s="2"/>
      <c r="F12" s="2"/>
      <c r="G12" s="2"/>
    </row>
    <row r="13" spans="1:8" s="1" customFormat="1" ht="44.25" customHeight="1" x14ac:dyDescent="0.35">
      <c r="A13" s="10" t="s">
        <v>9</v>
      </c>
      <c r="B13" s="3" t="s">
        <v>10</v>
      </c>
      <c r="C13" s="3" t="s">
        <v>11</v>
      </c>
      <c r="D13" s="12" t="s">
        <v>12</v>
      </c>
      <c r="E13" s="12" t="s">
        <v>13</v>
      </c>
      <c r="F13" s="3" t="s">
        <v>14</v>
      </c>
      <c r="G13" s="13" t="s">
        <v>15</v>
      </c>
    </row>
    <row r="14" spans="1:8" s="5" customFormat="1" ht="33" customHeight="1" x14ac:dyDescent="0.35">
      <c r="A14" s="19">
        <v>1</v>
      </c>
      <c r="B14" s="20" t="s">
        <v>16</v>
      </c>
      <c r="C14" s="20" t="s">
        <v>17</v>
      </c>
      <c r="D14" s="19" t="s">
        <v>18</v>
      </c>
      <c r="E14" s="19">
        <v>1</v>
      </c>
      <c r="F14" s="25">
        <v>350</v>
      </c>
      <c r="G14" s="25">
        <f>F14*E14</f>
        <v>350</v>
      </c>
      <c r="H14" s="9"/>
    </row>
    <row r="15" spans="1:8" s="5" customFormat="1" ht="32.5" customHeight="1" x14ac:dyDescent="0.35">
      <c r="A15" s="28">
        <v>2</v>
      </c>
      <c r="B15" s="32" t="s">
        <v>19</v>
      </c>
      <c r="C15" s="27" t="s">
        <v>20</v>
      </c>
      <c r="D15" s="28" t="s">
        <v>21</v>
      </c>
      <c r="E15" s="28">
        <v>760</v>
      </c>
      <c r="F15" s="31">
        <v>2.5</v>
      </c>
      <c r="G15" s="31">
        <f>F15*E15</f>
        <v>1900</v>
      </c>
      <c r="H15" s="9"/>
    </row>
    <row r="16" spans="1:8" s="5" customFormat="1" ht="27.65" customHeight="1" x14ac:dyDescent="0.35">
      <c r="A16" s="28">
        <v>3</v>
      </c>
      <c r="B16" s="30" t="s">
        <v>54</v>
      </c>
      <c r="C16" s="27" t="s">
        <v>55</v>
      </c>
      <c r="D16" s="28" t="s">
        <v>21</v>
      </c>
      <c r="E16" s="28">
        <v>75</v>
      </c>
      <c r="F16" s="31">
        <v>60</v>
      </c>
      <c r="G16" s="31">
        <f>F16*E16</f>
        <v>4500</v>
      </c>
      <c r="H16" s="9"/>
    </row>
    <row r="17" spans="1:8" s="5" customFormat="1" ht="40" customHeight="1" x14ac:dyDescent="0.35">
      <c r="A17" s="19">
        <v>4</v>
      </c>
      <c r="B17" s="20" t="s">
        <v>22</v>
      </c>
      <c r="C17" s="20" t="s">
        <v>23</v>
      </c>
      <c r="D17" s="19" t="s">
        <v>21</v>
      </c>
      <c r="E17" s="19">
        <v>59</v>
      </c>
      <c r="F17" s="25">
        <v>15.836952483051416</v>
      </c>
      <c r="G17" s="25">
        <f t="shared" ref="G17:G28" si="0">F17*E17</f>
        <v>934.38019650003355</v>
      </c>
      <c r="H17" s="9"/>
    </row>
    <row r="18" spans="1:8" s="5" customFormat="1" ht="42" x14ac:dyDescent="0.35">
      <c r="A18" s="19">
        <v>5</v>
      </c>
      <c r="B18" s="20" t="s">
        <v>24</v>
      </c>
      <c r="C18" s="20" t="s">
        <v>25</v>
      </c>
      <c r="D18" s="19" t="s">
        <v>21</v>
      </c>
      <c r="E18" s="19">
        <v>67</v>
      </c>
      <c r="F18" s="25">
        <v>55</v>
      </c>
      <c r="G18" s="25">
        <f t="shared" si="0"/>
        <v>3685</v>
      </c>
      <c r="H18" s="9"/>
    </row>
    <row r="19" spans="1:8" s="5" customFormat="1" ht="28" x14ac:dyDescent="0.35">
      <c r="A19" s="19">
        <v>6</v>
      </c>
      <c r="B19" s="22" t="s">
        <v>27</v>
      </c>
      <c r="C19" s="23" t="s">
        <v>51</v>
      </c>
      <c r="D19" s="29" t="s">
        <v>26</v>
      </c>
      <c r="E19" s="29">
        <v>2</v>
      </c>
      <c r="F19" s="26">
        <v>100</v>
      </c>
      <c r="G19" s="26">
        <f t="shared" si="0"/>
        <v>200</v>
      </c>
      <c r="H19" s="9"/>
    </row>
    <row r="20" spans="1:8" s="5" customFormat="1" ht="70" x14ac:dyDescent="0.35">
      <c r="A20" s="19">
        <v>7</v>
      </c>
      <c r="B20" s="23" t="s">
        <v>28</v>
      </c>
      <c r="C20" s="22" t="s">
        <v>46</v>
      </c>
      <c r="D20" s="29" t="s">
        <v>26</v>
      </c>
      <c r="E20" s="29">
        <v>4</v>
      </c>
      <c r="F20" s="26">
        <v>121.82271140808781</v>
      </c>
      <c r="G20" s="26">
        <f t="shared" si="0"/>
        <v>487.29084563235125</v>
      </c>
      <c r="H20" s="9"/>
    </row>
    <row r="21" spans="1:8" s="5" customFormat="1" ht="28" x14ac:dyDescent="0.35">
      <c r="A21" s="19">
        <v>8</v>
      </c>
      <c r="B21" s="21" t="s">
        <v>47</v>
      </c>
      <c r="C21" s="21" t="s">
        <v>29</v>
      </c>
      <c r="D21" s="19" t="s">
        <v>26</v>
      </c>
      <c r="E21" s="19">
        <v>37</v>
      </c>
      <c r="F21" s="25">
        <v>15.836952483051416</v>
      </c>
      <c r="G21" s="25">
        <f t="shared" si="0"/>
        <v>585.96724187290238</v>
      </c>
      <c r="H21" s="9"/>
    </row>
    <row r="22" spans="1:8" s="5" customFormat="1" ht="28" x14ac:dyDescent="0.35">
      <c r="A22" s="19">
        <v>9</v>
      </c>
      <c r="B22" s="21" t="s">
        <v>48</v>
      </c>
      <c r="C22" s="21" t="s">
        <v>30</v>
      </c>
      <c r="D22" s="19" t="s">
        <v>26</v>
      </c>
      <c r="E22" s="19">
        <v>74</v>
      </c>
      <c r="F22" s="25">
        <v>14.984193503194801</v>
      </c>
      <c r="G22" s="25">
        <f t="shared" si="0"/>
        <v>1108.8303192364153</v>
      </c>
      <c r="H22" s="9"/>
    </row>
    <row r="23" spans="1:8" s="5" customFormat="1" ht="25.5" customHeight="1" x14ac:dyDescent="0.35">
      <c r="A23" s="19">
        <v>10</v>
      </c>
      <c r="B23" s="21" t="s">
        <v>31</v>
      </c>
      <c r="C23" s="20" t="s">
        <v>32</v>
      </c>
      <c r="D23" s="19" t="s">
        <v>33</v>
      </c>
      <c r="E23" s="19">
        <v>116</v>
      </c>
      <c r="F23" s="25">
        <v>10.476753181095551</v>
      </c>
      <c r="G23" s="25">
        <f t="shared" si="0"/>
        <v>1215.303369007084</v>
      </c>
      <c r="H23" s="9"/>
    </row>
    <row r="24" spans="1:8" s="5" customFormat="1" ht="28" x14ac:dyDescent="0.35">
      <c r="A24" s="19">
        <v>11</v>
      </c>
      <c r="B24" s="21" t="s">
        <v>34</v>
      </c>
      <c r="C24" s="20" t="s">
        <v>35</v>
      </c>
      <c r="D24" s="19" t="s">
        <v>33</v>
      </c>
      <c r="E24" s="19">
        <v>116</v>
      </c>
      <c r="F24" s="25">
        <v>5</v>
      </c>
      <c r="G24" s="25">
        <f t="shared" si="0"/>
        <v>580</v>
      </c>
      <c r="H24" s="9"/>
    </row>
    <row r="25" spans="1:8" s="5" customFormat="1" ht="28" x14ac:dyDescent="0.35">
      <c r="A25" s="19">
        <v>12</v>
      </c>
      <c r="B25" s="20" t="s">
        <v>36</v>
      </c>
      <c r="C25" s="20" t="s">
        <v>36</v>
      </c>
      <c r="D25" s="19" t="s">
        <v>26</v>
      </c>
      <c r="E25" s="19">
        <v>2</v>
      </c>
      <c r="F25" s="25">
        <v>600</v>
      </c>
      <c r="G25" s="25">
        <f t="shared" si="0"/>
        <v>1200</v>
      </c>
      <c r="H25" s="9"/>
    </row>
    <row r="26" spans="1:8" s="5" customFormat="1" x14ac:dyDescent="0.35">
      <c r="A26" s="19">
        <v>13</v>
      </c>
      <c r="B26" s="21" t="s">
        <v>37</v>
      </c>
      <c r="C26" s="24" t="s">
        <v>38</v>
      </c>
      <c r="D26" s="19" t="s">
        <v>39</v>
      </c>
      <c r="E26" s="19">
        <v>1</v>
      </c>
      <c r="F26" s="25">
        <v>1000</v>
      </c>
      <c r="G26" s="25">
        <f t="shared" si="0"/>
        <v>1000</v>
      </c>
      <c r="H26" s="9"/>
    </row>
    <row r="27" spans="1:8" s="5" customFormat="1" ht="36" customHeight="1" x14ac:dyDescent="0.35">
      <c r="A27" s="19">
        <v>14</v>
      </c>
      <c r="B27" s="21" t="s">
        <v>40</v>
      </c>
      <c r="C27" s="24" t="s">
        <v>52</v>
      </c>
      <c r="D27" s="29" t="s">
        <v>26</v>
      </c>
      <c r="E27" s="29">
        <v>2</v>
      </c>
      <c r="F27" s="26">
        <v>150</v>
      </c>
      <c r="G27" s="26">
        <f t="shared" si="0"/>
        <v>300</v>
      </c>
      <c r="H27" s="9"/>
    </row>
    <row r="28" spans="1:8" s="5" customFormat="1" ht="56.25" customHeight="1" x14ac:dyDescent="0.35">
      <c r="A28" s="19">
        <v>15</v>
      </c>
      <c r="B28" s="21" t="s">
        <v>41</v>
      </c>
      <c r="C28" s="24" t="s">
        <v>53</v>
      </c>
      <c r="D28" s="19" t="s">
        <v>26</v>
      </c>
      <c r="E28" s="19">
        <v>10</v>
      </c>
      <c r="F28" s="25">
        <v>30</v>
      </c>
      <c r="G28" s="25">
        <f t="shared" si="0"/>
        <v>300</v>
      </c>
      <c r="H28" s="9"/>
    </row>
    <row r="29" spans="1:8" ht="21.5" thickBot="1" x14ac:dyDescent="0.4">
      <c r="A29" s="11"/>
      <c r="B29" s="53" t="s">
        <v>42</v>
      </c>
      <c r="C29" s="54"/>
      <c r="D29" s="55" t="s">
        <v>43</v>
      </c>
      <c r="E29" s="56"/>
      <c r="F29" s="57"/>
      <c r="G29" s="14">
        <f>SUM(G14:G28)</f>
        <v>18346.771972248789</v>
      </c>
    </row>
    <row r="30" spans="1:8" x14ac:dyDescent="0.35">
      <c r="F30" s="1" t="s">
        <v>44</v>
      </c>
      <c r="G30" s="1">
        <v>75</v>
      </c>
    </row>
    <row r="31" spans="1:8" x14ac:dyDescent="0.35">
      <c r="F31" s="1" t="s">
        <v>45</v>
      </c>
      <c r="G31" s="8">
        <f>G29*G30</f>
        <v>1376007.8979186593</v>
      </c>
    </row>
  </sheetData>
  <mergeCells count="13">
    <mergeCell ref="A10:C10"/>
    <mergeCell ref="F10:G10"/>
    <mergeCell ref="A11:C12"/>
    <mergeCell ref="F11:G11"/>
    <mergeCell ref="B29:C29"/>
    <mergeCell ref="D29:F29"/>
    <mergeCell ref="A9:C9"/>
    <mergeCell ref="F9:G9"/>
    <mergeCell ref="A2:D3"/>
    <mergeCell ref="E2:G6"/>
    <mergeCell ref="A4:C4"/>
    <mergeCell ref="A5:D5"/>
    <mergeCell ref="A7:G7"/>
  </mergeCells>
  <pageMargins left="0.5" right="0.5" top="0.5" bottom="0.1" header="0" footer="0.1"/>
  <pageSetup paperSize="9" scale="85" orientation="landscape" r:id="rId1"/>
  <colBreaks count="1" manualBreakCount="1">
    <brk id="7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fe55d5-ce8c-40b2-85c4-cd50a7115921">
      <Terms xmlns="http://schemas.microsoft.com/office/infopath/2007/PartnerControls"/>
    </lcf76f155ced4ddcb4097134ff3c332f>
    <TaxCatchAll xmlns="b1a25d56-6f3d-4cf9-8f75-af00573b6dbd" xsi:nil="true"/>
    <SharedWithUsers xmlns="fd2afcda-c723-476a-8abf-079ad6d5f9d9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2678541F6E2E40991903F860833B69" ma:contentTypeVersion="14" ma:contentTypeDescription="Create a new document." ma:contentTypeScope="" ma:versionID="12e83d81c9de67896e22a624a705883e">
  <xsd:schema xmlns:xsd="http://www.w3.org/2001/XMLSchema" xmlns:xs="http://www.w3.org/2001/XMLSchema" xmlns:p="http://schemas.microsoft.com/office/2006/metadata/properties" xmlns:ns2="3cfe55d5-ce8c-40b2-85c4-cd50a7115921" xmlns:ns3="fd2afcda-c723-476a-8abf-079ad6d5f9d9" xmlns:ns4="b1a25d56-6f3d-4cf9-8f75-af00573b6dbd" targetNamespace="http://schemas.microsoft.com/office/2006/metadata/properties" ma:root="true" ma:fieldsID="db23850a0b7ebea3ebae8890cb1df9da" ns2:_="" ns3:_="" ns4:_="">
    <xsd:import namespace="3cfe55d5-ce8c-40b2-85c4-cd50a7115921"/>
    <xsd:import namespace="fd2afcda-c723-476a-8abf-079ad6d5f9d9"/>
    <xsd:import namespace="b1a25d56-6f3d-4cf9-8f75-af00573b6d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fe55d5-ce8c-40b2-85c4-cd50a7115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b23ec234-cbf3-4cc2-a0ae-2bfafc310c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afcda-c723-476a-8abf-079ad6d5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a25d56-6f3d-4cf9-8f75-af00573b6db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3fae575-a1ac-4888-aabb-158700af1400}" ma:internalName="TaxCatchAll" ma:showField="CatchAllData" ma:web="fd2afcda-c723-476a-8abf-079ad6d5f9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2D96C7-54CA-4F0E-9165-6B233B566B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0D63D8-C208-4F6F-93EC-2275540C5AC6}">
  <ds:schemaRefs>
    <ds:schemaRef ds:uri="http://schemas.microsoft.com/office/2006/metadata/properties"/>
    <ds:schemaRef ds:uri="http://schemas.microsoft.com/office/infopath/2007/PartnerControls"/>
    <ds:schemaRef ds:uri="3cfe55d5-ce8c-40b2-85c4-cd50a7115921"/>
    <ds:schemaRef ds:uri="b1a25d56-6f3d-4cf9-8f75-af00573b6dbd"/>
    <ds:schemaRef ds:uri="fd2afcda-c723-476a-8abf-079ad6d5f9d9"/>
  </ds:schemaRefs>
</ds:datastoreItem>
</file>

<file path=customXml/itemProps3.xml><?xml version="1.0" encoding="utf-8"?>
<ds:datastoreItem xmlns:ds="http://schemas.openxmlformats.org/officeDocument/2006/customXml" ds:itemID="{26F98672-94CD-49BA-BD84-0A30542C82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fe55d5-ce8c-40b2-85c4-cd50a7115921"/>
    <ds:schemaRef ds:uri="fd2afcda-c723-476a-8abf-079ad6d5f9d9"/>
    <ds:schemaRef ds:uri="b1a25d56-6f3d-4cf9-8f75-af00573b6d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7ef3d19-1651-4452-b761-dc2414bf0416}" enabled="0" method="" siteId="{37ef3d19-1651-4452-b761-dc2414bf041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Sada kas Sherzad</vt:lpstr>
      <vt:lpstr>Sorkh Dewal </vt:lpstr>
      <vt:lpstr>Sorkhab Achin District</vt:lpstr>
      <vt:lpstr>'Sorkh Dewal '!_Hlk144155347</vt:lpstr>
      <vt:lpstr>'Sorkhab Achin District'!_Hlk144155347</vt:lpstr>
      <vt:lpstr>'Sada kas Sherzad'!Print_Area</vt:lpstr>
      <vt:lpstr>'Sorkh Dewal '!Print_Area</vt:lpstr>
      <vt:lpstr>'Sorkhab Achin District'!Print_Area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Eng. Najeeb Sherzad</dc:creator>
  <cp:keywords/>
  <dc:description/>
  <cp:lastModifiedBy>Nasiry, Omaid</cp:lastModifiedBy>
  <cp:revision/>
  <dcterms:created xsi:type="dcterms:W3CDTF">2015-01-05T07:38:29Z</dcterms:created>
  <dcterms:modified xsi:type="dcterms:W3CDTF">2026-06-22T05:19:55Z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0x010100F52678541F6E2E40991903F860833B69</vt:lpwstr>
  </property>
  <property fmtid="{D5CDD505-2E9C-101B-9397-08002B2CF9AE}" pid="3" name="MediaServiceImageTags">
    <vt:lpwstr/>
  </property>
</Properties>
</file>